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80" windowWidth="19100" windowHeight="11020"/>
  </bookViews>
  <sheets>
    <sheet name="без дохода от собственности" sheetId="1" r:id="rId1"/>
  </sheets>
  <calcPr calcId="145621"/>
</workbook>
</file>

<file path=xl/calcChain.xml><?xml version="1.0" encoding="utf-8"?>
<calcChain xmlns="http://schemas.openxmlformats.org/spreadsheetml/2006/main">
  <c r="I16" i="1" l="1"/>
  <c r="H16" i="1"/>
  <c r="G16" i="1"/>
  <c r="F16" i="1"/>
  <c r="E16" i="1"/>
  <c r="C16" i="1"/>
  <c r="D15" i="1"/>
  <c r="D14" i="1"/>
  <c r="D13" i="1"/>
  <c r="D12" i="1"/>
  <c r="D11" i="1"/>
  <c r="D10" i="1"/>
  <c r="D9" i="1"/>
  <c r="D16" i="1" l="1"/>
</calcChain>
</file>

<file path=xl/sharedStrings.xml><?xml version="1.0" encoding="utf-8"?>
<sst xmlns="http://schemas.openxmlformats.org/spreadsheetml/2006/main" count="46" uniqueCount="32">
  <si>
    <t>Приложение</t>
  </si>
  <si>
    <t>к решению Совета муниципального образования Кавказский район</t>
  </si>
  <si>
    <t>Информация о расходовании денежных средств, полученных в результате оказания платных услуг в сфере спорта</t>
  </si>
  <si>
    <t>Наименование МО</t>
  </si>
  <si>
    <t>Сокращенное наименование организации</t>
  </si>
  <si>
    <t xml:space="preserve">Доходы (всего в руб.) в 2018 г. </t>
  </si>
  <si>
    <t>Расходы (всего в руб.) в 2018 г.</t>
  </si>
  <si>
    <t>Расходы по статьям (в руб.)</t>
  </si>
  <si>
    <t>З/плата</t>
  </si>
  <si>
    <t>Командировочные расходы на соревнования</t>
  </si>
  <si>
    <t>Содержание имущества (плата услуг сторонним организациям)</t>
  </si>
  <si>
    <t>Проведение ремонтных работ</t>
  </si>
  <si>
    <t>Приобретение инвентаря, оборудования и расходных материалов</t>
  </si>
  <si>
    <t>Муниципальное бюджетное учреждение спортивная школа "Олимп"</t>
  </si>
  <si>
    <t>МБУ СШ "Олимп"</t>
  </si>
  <si>
    <t>-</t>
  </si>
  <si>
    <t>Муниципальное бюджетное учреждение спортивная школа "Прометей"</t>
  </si>
  <si>
    <t>МБУ СШ "Прометей"</t>
  </si>
  <si>
    <t>Муниципальное бюджетное учреждение спортивная школа "Буревестник"</t>
  </si>
  <si>
    <t>МБУ СШ "Буревестник"</t>
  </si>
  <si>
    <t>Муниципальное бюджетное учреждение спортивная школа "Юность"</t>
  </si>
  <si>
    <t>МБУ СШ "Юность"</t>
  </si>
  <si>
    <t>Муниципальное бюджетное учреждение спортивная школа "Смена"</t>
  </si>
  <si>
    <t>МБУ СШ "Смена"</t>
  </si>
  <si>
    <t>Муниципальное бюджетное учреждение спортивная школа "Ника"</t>
  </si>
  <si>
    <t>МБУ СШ "Ника"</t>
  </si>
  <si>
    <t>Муниципальное бюджетное учреждение спортивная школа №1 г.Кропоткин</t>
  </si>
  <si>
    <t>МБУ СШ №1 г.Кропоткин</t>
  </si>
  <si>
    <t>Итого</t>
  </si>
  <si>
    <t>Начальник отдела по физической культуре и спорту администрации муниципального образования Кавказский район</t>
  </si>
  <si>
    <t>А.В. Филатов</t>
  </si>
  <si>
    <t>от 26 июня 2019 № 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</si>
</sst>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2" fontId="4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tabSelected="1" workbookViewId="0">
      <selection activeCell="D2" sqref="D2"/>
    </sheetView>
  </sheetViews>
  <sheetFormatPr defaultRowHeight="14.5" x14ac:dyDescent="0.35"/>
  <cols>
    <col min="1" max="1" width="19.54296875" customWidth="1"/>
    <col min="2" max="2" width="16" customWidth="1"/>
    <col min="3" max="3" width="13.453125" customWidth="1"/>
    <col min="4" max="4" width="13.7265625" customWidth="1"/>
    <col min="5" max="5" width="13.26953125" customWidth="1"/>
    <col min="6" max="6" width="13.81640625" customWidth="1"/>
    <col min="7" max="7" width="14" customWidth="1"/>
    <col min="8" max="8" width="13.26953125" customWidth="1"/>
    <col min="9" max="9" width="16.1796875" customWidth="1"/>
  </cols>
  <sheetData>
    <row r="1" spans="1:22" x14ac:dyDescent="0.35">
      <c r="E1" s="11" t="s">
        <v>0</v>
      </c>
      <c r="F1" s="11"/>
      <c r="G1" s="11"/>
      <c r="H1" s="11"/>
      <c r="I1" s="11"/>
    </row>
    <row r="2" spans="1:22" ht="37.5" customHeight="1" x14ac:dyDescent="0.35">
      <c r="E2" s="12" t="s">
        <v>1</v>
      </c>
      <c r="F2" s="12"/>
      <c r="G2" s="12"/>
      <c r="H2" s="12"/>
      <c r="I2" s="12"/>
    </row>
    <row r="3" spans="1:22" x14ac:dyDescent="0.35">
      <c r="E3" s="11" t="s">
        <v>31</v>
      </c>
      <c r="F3" s="11"/>
      <c r="G3" s="11"/>
      <c r="H3" s="11"/>
      <c r="I3" s="11"/>
    </row>
    <row r="4" spans="1:22" x14ac:dyDescent="0.35">
      <c r="E4" s="1"/>
      <c r="F4" s="1"/>
      <c r="G4" s="1"/>
      <c r="H4" s="1"/>
      <c r="I4" s="1"/>
    </row>
    <row r="5" spans="1:22" ht="18" x14ac:dyDescent="0.4">
      <c r="A5" s="13" t="s">
        <v>2</v>
      </c>
      <c r="B5" s="13"/>
      <c r="C5" s="13"/>
      <c r="D5" s="13"/>
      <c r="E5" s="13"/>
      <c r="F5" s="13"/>
      <c r="G5" s="13"/>
      <c r="H5" s="13"/>
      <c r="I5" s="13"/>
    </row>
    <row r="7" spans="1:22" x14ac:dyDescent="0.35">
      <c r="A7" s="14" t="s">
        <v>3</v>
      </c>
      <c r="B7" s="14" t="s">
        <v>4</v>
      </c>
      <c r="C7" s="14" t="s">
        <v>5</v>
      </c>
      <c r="D7" s="14" t="s">
        <v>6</v>
      </c>
      <c r="E7" s="16" t="s">
        <v>7</v>
      </c>
      <c r="F7" s="17"/>
      <c r="G7" s="17"/>
      <c r="H7" s="17"/>
      <c r="I7" s="18"/>
    </row>
    <row r="8" spans="1:22" ht="116.25" customHeight="1" x14ac:dyDescent="0.35">
      <c r="A8" s="15"/>
      <c r="B8" s="15"/>
      <c r="C8" s="15"/>
      <c r="D8" s="15"/>
      <c r="E8" s="2" t="s">
        <v>8</v>
      </c>
      <c r="F8" s="2" t="s">
        <v>9</v>
      </c>
      <c r="G8" s="2" t="s">
        <v>10</v>
      </c>
      <c r="H8" s="2" t="s">
        <v>11</v>
      </c>
      <c r="I8" s="2" t="s">
        <v>12</v>
      </c>
      <c r="J8" s="3"/>
      <c r="K8" s="3"/>
      <c r="L8" s="4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ht="77.5" x14ac:dyDescent="0.35">
      <c r="A9" s="2" t="s">
        <v>13</v>
      </c>
      <c r="B9" s="2" t="s">
        <v>14</v>
      </c>
      <c r="C9" s="5">
        <v>2384950</v>
      </c>
      <c r="D9" s="5">
        <f>SUM(E9:I9)</f>
        <v>2351719.14</v>
      </c>
      <c r="E9" s="5">
        <v>1648098.86</v>
      </c>
      <c r="F9" s="2">
        <v>15902</v>
      </c>
      <c r="G9" s="5">
        <v>323077.37</v>
      </c>
      <c r="H9" s="5" t="s">
        <v>15</v>
      </c>
      <c r="I9" s="5">
        <v>364640.91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ht="77.5" x14ac:dyDescent="0.35">
      <c r="A10" s="2" t="s">
        <v>16</v>
      </c>
      <c r="B10" s="2" t="s">
        <v>17</v>
      </c>
      <c r="C10" s="5">
        <v>19004</v>
      </c>
      <c r="D10" s="5">
        <f t="shared" ref="D10:D15" si="0">SUM(E10:I10)</f>
        <v>16004</v>
      </c>
      <c r="E10" s="5" t="s">
        <v>15</v>
      </c>
      <c r="F10" s="2" t="s">
        <v>15</v>
      </c>
      <c r="G10" s="5">
        <v>10462.91</v>
      </c>
      <c r="H10" s="5" t="s">
        <v>15</v>
      </c>
      <c r="I10" s="5">
        <v>5541.09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77.5" x14ac:dyDescent="0.35">
      <c r="A11" s="2" t="s">
        <v>18</v>
      </c>
      <c r="B11" s="2" t="s">
        <v>19</v>
      </c>
      <c r="C11" s="5">
        <v>3796410.08</v>
      </c>
      <c r="D11" s="5">
        <f t="shared" si="0"/>
        <v>3391414.92</v>
      </c>
      <c r="E11" s="5">
        <v>1989372.84</v>
      </c>
      <c r="F11" s="2" t="s">
        <v>15</v>
      </c>
      <c r="G11" s="5">
        <v>134796.9</v>
      </c>
      <c r="H11" s="5" t="s">
        <v>15</v>
      </c>
      <c r="I11" s="5">
        <v>1267245.18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ht="77.5" x14ac:dyDescent="0.35">
      <c r="A12" s="2" t="s">
        <v>20</v>
      </c>
      <c r="B12" s="2" t="s">
        <v>21</v>
      </c>
      <c r="C12" s="5">
        <v>109645</v>
      </c>
      <c r="D12" s="5">
        <f t="shared" si="0"/>
        <v>71665.89</v>
      </c>
      <c r="E12" s="5" t="s">
        <v>15</v>
      </c>
      <c r="F12" s="2" t="s">
        <v>15</v>
      </c>
      <c r="G12" s="5">
        <v>11500.89</v>
      </c>
      <c r="H12" s="5" t="s">
        <v>15</v>
      </c>
      <c r="I12" s="5">
        <v>60165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ht="77.5" x14ac:dyDescent="0.35">
      <c r="A13" s="2" t="s">
        <v>22</v>
      </c>
      <c r="B13" s="2" t="s">
        <v>23</v>
      </c>
      <c r="C13" s="5">
        <v>504378</v>
      </c>
      <c r="D13" s="5">
        <f t="shared" si="0"/>
        <v>480847.24</v>
      </c>
      <c r="E13" s="5">
        <v>269650.75</v>
      </c>
      <c r="F13" s="2" t="s">
        <v>15</v>
      </c>
      <c r="G13" s="5">
        <v>4384.21</v>
      </c>
      <c r="H13" s="5" t="s">
        <v>15</v>
      </c>
      <c r="I13" s="5">
        <v>206812.28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ht="77.5" x14ac:dyDescent="0.35">
      <c r="A14" s="2" t="s">
        <v>24</v>
      </c>
      <c r="B14" s="2" t="s">
        <v>25</v>
      </c>
      <c r="C14" s="5">
        <v>66922</v>
      </c>
      <c r="D14" s="5">
        <f t="shared" si="0"/>
        <v>66922</v>
      </c>
      <c r="E14" s="5">
        <v>11354.58</v>
      </c>
      <c r="F14" s="2" t="s">
        <v>15</v>
      </c>
      <c r="G14" s="5">
        <v>23124.61</v>
      </c>
      <c r="H14" s="5" t="s">
        <v>15</v>
      </c>
      <c r="I14" s="5">
        <v>32442.81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77.5" x14ac:dyDescent="0.35">
      <c r="A15" s="2" t="s">
        <v>26</v>
      </c>
      <c r="B15" s="2" t="s">
        <v>27</v>
      </c>
      <c r="C15" s="5">
        <v>246097</v>
      </c>
      <c r="D15" s="5">
        <f t="shared" si="0"/>
        <v>185279.69</v>
      </c>
      <c r="E15" s="5">
        <v>31667.24</v>
      </c>
      <c r="F15" s="2" t="s">
        <v>15</v>
      </c>
      <c r="G15" s="5">
        <v>26167</v>
      </c>
      <c r="H15" s="5" t="s">
        <v>15</v>
      </c>
      <c r="I15" s="5">
        <v>127445.45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x14ac:dyDescent="0.35">
      <c r="A16" s="6" t="s">
        <v>28</v>
      </c>
      <c r="B16" s="6"/>
      <c r="C16" s="7">
        <f>SUM(C9:C15)</f>
        <v>7127406.0800000001</v>
      </c>
      <c r="D16" s="7">
        <f>SUM(E16:I16)</f>
        <v>6563852.8799999999</v>
      </c>
      <c r="E16" s="7">
        <f t="shared" ref="E16:I16" si="1">SUM(E9:E15)</f>
        <v>3950144.2700000005</v>
      </c>
      <c r="F16" s="7">
        <f t="shared" si="1"/>
        <v>15902</v>
      </c>
      <c r="G16" s="7">
        <f t="shared" si="1"/>
        <v>533513.8899999999</v>
      </c>
      <c r="H16" s="7">
        <f t="shared" si="1"/>
        <v>0</v>
      </c>
      <c r="I16" s="7">
        <f t="shared" si="1"/>
        <v>2064292.72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x14ac:dyDescent="0.3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ht="105.75" customHeight="1" x14ac:dyDescent="0.4">
      <c r="A18" s="9" t="s">
        <v>29</v>
      </c>
      <c r="B18" s="9"/>
      <c r="C18" s="8"/>
      <c r="D18" s="8"/>
      <c r="E18" s="8"/>
      <c r="F18" s="8"/>
      <c r="G18" s="8"/>
      <c r="H18" s="10" t="s">
        <v>30</v>
      </c>
      <c r="I18" s="10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x14ac:dyDescent="0.3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x14ac:dyDescent="0.3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x14ac:dyDescent="0.3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x14ac:dyDescent="0.3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x14ac:dyDescent="0.3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x14ac:dyDescent="0.3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x14ac:dyDescent="0.3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x14ac:dyDescent="0.3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x14ac:dyDescent="0.3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x14ac:dyDescent="0.3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x14ac:dyDescent="0.3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x14ac:dyDescent="0.3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x14ac:dyDescent="0.3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</sheetData>
  <mergeCells count="11">
    <mergeCell ref="A18:B18"/>
    <mergeCell ref="H18:I18"/>
    <mergeCell ref="E1:I1"/>
    <mergeCell ref="E2:I2"/>
    <mergeCell ref="E3:I3"/>
    <mergeCell ref="A5:I5"/>
    <mergeCell ref="A7:A8"/>
    <mergeCell ref="B7:B8"/>
    <mergeCell ref="C7:C8"/>
    <mergeCell ref="D7:D8"/>
    <mergeCell ref="E7:I7"/>
  </mergeCells>
  <pageMargins left="0.78740157480314965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 дохода от собственности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Совет</cp:lastModifiedBy>
  <dcterms:created xsi:type="dcterms:W3CDTF">2019-06-17T08:56:51Z</dcterms:created>
  <dcterms:modified xsi:type="dcterms:W3CDTF">2019-06-26T09:38:32Z</dcterms:modified>
</cp:coreProperties>
</file>